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3\03.2023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N16" i="1" l="1"/>
  <c r="M13" i="1"/>
  <c r="L15" i="1"/>
  <c r="L16" i="1"/>
  <c r="L17" i="1"/>
  <c r="L14" i="1"/>
  <c r="L13" i="1"/>
  <c r="K13" i="1"/>
  <c r="N13" i="1"/>
  <c r="K14" i="1"/>
  <c r="M14" i="1"/>
  <c r="N14" i="1"/>
  <c r="K15" i="1"/>
  <c r="M15" i="1"/>
  <c r="N15" i="1"/>
  <c r="K16" i="1"/>
  <c r="M16" i="1"/>
  <c r="O14" i="1" l="1"/>
  <c r="O16" i="1"/>
  <c r="O13" i="1"/>
  <c r="O15" i="1"/>
  <c r="K17" i="1"/>
  <c r="M17" i="1"/>
  <c r="N17" i="1"/>
  <c r="K18" i="1"/>
  <c r="O17" i="1" l="1"/>
  <c r="O18" i="1" l="1"/>
  <c r="N18" i="1"/>
  <c r="M18" i="1"/>
  <c r="L18" i="1"/>
</calcChain>
</file>

<file path=xl/sharedStrings.xml><?xml version="1.0" encoding="utf-8"?>
<sst xmlns="http://schemas.openxmlformats.org/spreadsheetml/2006/main" count="57" uniqueCount="51">
  <si>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</si>
  <si>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</si>
  <si>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</si>
  <si>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</si>
  <si>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</si>
  <si>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</si>
  <si>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</si>
  <si>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</si>
  <si>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</si>
  <si>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</si>
  <si>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</si>
  <si>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</si>
  <si>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</si>
  <si>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</si>
  <si>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</si>
  <si>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</si>
  <si>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</si>
  <si>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</si>
  <si>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</si>
  <si>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</si>
  <si>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</si>
  <si>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</si>
  <si>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/>
  </si>
  <si>
    <t>12/01/2023</t>
  </si>
  <si>
    <t>123</t>
  </si>
  <si>
    <t>2</t>
  </si>
  <si>
    <t>4</t>
  </si>
  <si>
    <t>LIBERAÇÃO DE RECURSOS - VERBAS RESCISÓRIAS COMPETENCIA 03/2023</t>
  </si>
  <si>
    <t>FRANKLIN JUNIO PEREIRA PENTEADO</t>
  </si>
  <si>
    <t>GEOVANI MOREIRA MANCILHA JUNIOR</t>
  </si>
  <si>
    <t>KARLA SIMONE OLIVEIRA VARGAS</t>
  </si>
  <si>
    <t>LUCAS DE VASCONCELOS OTARAN</t>
  </si>
  <si>
    <t>MARCIO DUTRA DA SILVA</t>
  </si>
  <si>
    <t>11/02/2015</t>
  </si>
  <si>
    <t>09/02/2022</t>
  </si>
  <si>
    <t>23/05/2021</t>
  </si>
  <si>
    <t>12/07/2017</t>
  </si>
  <si>
    <t>02/09/2018</t>
  </si>
  <si>
    <t>04/03/2022</t>
  </si>
  <si>
    <t>02/12/2021</t>
  </si>
  <si>
    <t>01/01/2019</t>
  </si>
  <si>
    <t>24/03/2023</t>
  </si>
  <si>
    <t>03/04/2022</t>
  </si>
  <si>
    <t>23/03/2023</t>
  </si>
  <si>
    <t>21/03/2023</t>
  </si>
  <si>
    <t>17/03/2023</t>
  </si>
  <si>
    <t>382</t>
  </si>
  <si>
    <t>405</t>
  </si>
  <si>
    <t>674</t>
  </si>
  <si>
    <t>3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</si>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</sst>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14" fontId="4" fillId="0" borderId="1" xfId="3" quotePrefix="1" applyNumberFormat="1" applyBorder="1" applyAlignment="1">
      <alignment horizontal="left" vertical="top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topLeftCell="A3" workbookViewId="0">
      <selection activeCell="A18" sqref="A18:XFD18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33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5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42" t="s">
        <v>0</v>
      </c>
      <c r="B10" s="26" t="s">
        <v>1</v>
      </c>
      <c r="C10" s="26"/>
      <c r="D10" s="27" t="s">
        <v>4</v>
      </c>
      <c r="E10" s="28"/>
      <c r="F10" s="38" t="s">
        <v>11</v>
      </c>
      <c r="G10" s="29" t="s">
        <v>5</v>
      </c>
      <c r="H10" s="26" t="s">
        <v>7</v>
      </c>
      <c r="I10" s="26"/>
      <c r="J10" s="26"/>
      <c r="K10" s="38" t="s">
        <v>10</v>
      </c>
      <c r="L10" s="36" t="s">
        <v>17</v>
      </c>
      <c r="M10" s="36" t="s">
        <v>18</v>
      </c>
      <c r="N10" s="38" t="s">
        <v>19</v>
      </c>
      <c r="O10" s="40" t="s">
        <v>20</v>
      </c>
    </row>
    <row r="11" spans="1:17" ht="30" customHeight="1" x14ac:dyDescent="0.3">
      <c r="A11" s="43"/>
      <c r="B11" s="44" t="s">
        <v>2</v>
      </c>
      <c r="C11" s="44" t="s">
        <v>15</v>
      </c>
      <c r="D11" s="44" t="s">
        <v>16</v>
      </c>
      <c r="E11" s="44" t="s">
        <v>3</v>
      </c>
      <c r="F11" s="45"/>
      <c r="G11" s="30"/>
      <c r="H11" s="46" t="s">
        <v>6</v>
      </c>
      <c r="I11" s="44" t="s">
        <v>8</v>
      </c>
      <c r="J11" s="31" t="s">
        <v>9</v>
      </c>
      <c r="K11" s="39"/>
      <c r="L11" s="37"/>
      <c r="M11" s="37"/>
      <c r="N11" s="39"/>
      <c r="O11" s="41"/>
    </row>
    <row r="12" spans="1:17" x14ac:dyDescent="0.3">
      <c r="A12" s="43"/>
      <c r="B12" s="45"/>
      <c r="C12" s="45"/>
      <c r="D12" s="45"/>
      <c r="E12" s="45"/>
      <c r="F12" s="45"/>
      <c r="G12" s="14">
        <v>1</v>
      </c>
      <c r="H12" s="47"/>
      <c r="I12" s="45"/>
      <c r="J12" s="32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41"/>
    </row>
    <row r="13" spans="1:17" s="18" customFormat="1" ht="15" customHeight="1" x14ac:dyDescent="0.3">
      <c r="A13" s="19" t="s">
        <v>28</v>
      </c>
      <c r="B13" s="19" t="s">
        <v>33</v>
      </c>
      <c r="C13" s="19" t="s">
        <v>38</v>
      </c>
      <c r="D13" s="19" t="s">
        <v>41</v>
      </c>
      <c r="E13" s="19" t="s">
        <v>41</v>
      </c>
      <c r="F13" s="19" t="s">
        <v>46</v>
      </c>
      <c r="G13" s="24">
        <v>1764.4</v>
      </c>
      <c r="H13" s="19" t="s">
        <v>49</v>
      </c>
      <c r="I13" s="20">
        <v>12</v>
      </c>
      <c r="J13" s="19">
        <v>1</v>
      </c>
      <c r="K13" s="21">
        <f t="shared" ref="K13:K16" si="0">G13*$K$12*H13</f>
        <v>440.92356000000007</v>
      </c>
      <c r="L13" s="22">
        <f>G13*$L$12*SUM(J13+I13)</f>
        <v>2775.4012000000002</v>
      </c>
      <c r="M13" s="21">
        <f>SUM(G13/30)*$M$12*F13</f>
        <v>898.66773333333344</v>
      </c>
      <c r="N13" s="21">
        <f t="shared" ref="N13:N15" si="1">G13*$N$12*H13</f>
        <v>413.92824000000007</v>
      </c>
      <c r="O13" s="23">
        <f t="shared" ref="O13:O16" si="2">SUM(K13:N13)</f>
        <v>4528.9207333333343</v>
      </c>
    </row>
    <row r="14" spans="1:17" s="18" customFormat="1" ht="15" customHeight="1" x14ac:dyDescent="0.3">
      <c r="A14" s="19" t="s">
        <v>29</v>
      </c>
      <c r="B14" s="19" t="s">
        <v>34</v>
      </c>
      <c r="C14" s="19" t="s">
        <v>34</v>
      </c>
      <c r="D14" s="19" t="s">
        <v>41</v>
      </c>
      <c r="E14" s="19" t="s">
        <v>41</v>
      </c>
      <c r="F14" s="19" t="s">
        <v>47</v>
      </c>
      <c r="G14" s="24">
        <v>1383.48</v>
      </c>
      <c r="H14" s="19" t="s">
        <v>49</v>
      </c>
      <c r="I14" s="20">
        <v>2</v>
      </c>
      <c r="J14" s="19">
        <v>12</v>
      </c>
      <c r="K14" s="21">
        <f t="shared" si="0"/>
        <v>345.731652</v>
      </c>
      <c r="L14" s="22">
        <f>G14*$L$12*SUM(J14+I14)</f>
        <v>2343.6151199999999</v>
      </c>
      <c r="M14" s="21">
        <f t="shared" ref="M14:M16" si="3">SUM(G14/30)*$M$12*F14</f>
        <v>747.07920000000001</v>
      </c>
      <c r="N14" s="21">
        <f t="shared" si="1"/>
        <v>324.56440800000007</v>
      </c>
      <c r="O14" s="23">
        <f t="shared" si="2"/>
        <v>3760.9903800000002</v>
      </c>
    </row>
    <row r="15" spans="1:17" s="18" customFormat="1" ht="15" customHeight="1" x14ac:dyDescent="0.3">
      <c r="A15" s="19" t="s">
        <v>30</v>
      </c>
      <c r="B15" s="19" t="s">
        <v>35</v>
      </c>
      <c r="C15" s="19" t="s">
        <v>23</v>
      </c>
      <c r="D15" s="48">
        <v>44653</v>
      </c>
      <c r="E15" s="19" t="s">
        <v>44</v>
      </c>
      <c r="F15" s="19">
        <v>350</v>
      </c>
      <c r="G15" s="24">
        <v>1764.4</v>
      </c>
      <c r="H15" s="19" t="s">
        <v>25</v>
      </c>
      <c r="I15" s="20">
        <v>0</v>
      </c>
      <c r="J15" s="19">
        <v>9</v>
      </c>
      <c r="K15" s="21">
        <f t="shared" si="0"/>
        <v>293.94904000000002</v>
      </c>
      <c r="L15" s="22">
        <f t="shared" ref="L15:L17" si="4">G15*$L$12*SUM(J15+I15)</f>
        <v>1921.4316000000001</v>
      </c>
      <c r="M15" s="21">
        <f t="shared" si="3"/>
        <v>823.38666666666677</v>
      </c>
      <c r="N15" s="21">
        <f t="shared" si="1"/>
        <v>275.95216000000005</v>
      </c>
      <c r="O15" s="23">
        <f t="shared" si="2"/>
        <v>3314.7194666666674</v>
      </c>
    </row>
    <row r="16" spans="1:17" s="18" customFormat="1" ht="15" customHeight="1" x14ac:dyDescent="0.3">
      <c r="A16" s="19" t="s">
        <v>31</v>
      </c>
      <c r="B16" s="19" t="s">
        <v>36</v>
      </c>
      <c r="C16" s="19" t="s">
        <v>39</v>
      </c>
      <c r="D16" s="19" t="s">
        <v>42</v>
      </c>
      <c r="E16" s="19" t="s">
        <v>43</v>
      </c>
      <c r="F16" s="19" t="s">
        <v>24</v>
      </c>
      <c r="G16" s="24">
        <v>1764.4</v>
      </c>
      <c r="H16" s="19" t="s">
        <v>50</v>
      </c>
      <c r="I16" s="20">
        <v>0</v>
      </c>
      <c r="J16" s="19" t="s">
        <v>26</v>
      </c>
      <c r="K16" s="21">
        <f t="shared" si="0"/>
        <v>0</v>
      </c>
      <c r="L16" s="22">
        <f t="shared" si="4"/>
        <v>853.96960000000001</v>
      </c>
      <c r="M16" s="21">
        <f t="shared" si="3"/>
        <v>289.36160000000001</v>
      </c>
      <c r="N16" s="21">
        <f>G16*$N$12*H16</f>
        <v>0</v>
      </c>
      <c r="O16" s="23">
        <f t="shared" si="2"/>
        <v>1143.3312000000001</v>
      </c>
    </row>
    <row r="17" spans="1:15" s="18" customFormat="1" ht="15" customHeight="1" x14ac:dyDescent="0.3">
      <c r="A17" s="19" t="s">
        <v>32</v>
      </c>
      <c r="B17" s="19" t="s">
        <v>37</v>
      </c>
      <c r="C17" s="19" t="s">
        <v>40</v>
      </c>
      <c r="D17" s="19" t="s">
        <v>22</v>
      </c>
      <c r="E17" s="19" t="s">
        <v>45</v>
      </c>
      <c r="F17" s="19" t="s">
        <v>48</v>
      </c>
      <c r="G17" s="24">
        <v>1764.4</v>
      </c>
      <c r="H17" s="19" t="s">
        <v>49</v>
      </c>
      <c r="I17" s="20">
        <v>2</v>
      </c>
      <c r="J17" s="19">
        <v>12</v>
      </c>
      <c r="K17" s="21">
        <f t="shared" ref="K17" si="5">G17*$K$12*H17</f>
        <v>440.92356000000007</v>
      </c>
      <c r="L17" s="22">
        <f t="shared" si="4"/>
        <v>2988.8935999999999</v>
      </c>
      <c r="M17" s="21">
        <f t="shared" ref="M17" si="6">SUM(G17/30)*$M$12*F17</f>
        <v>1585.6074666666668</v>
      </c>
      <c r="N17" s="21">
        <f t="shared" ref="N17" si="7">G17*$N$12*H17</f>
        <v>413.92824000000007</v>
      </c>
      <c r="O17" s="23">
        <f t="shared" ref="O17" si="8">SUM(K17:N17)</f>
        <v>5429.3528666666671</v>
      </c>
    </row>
    <row r="18" spans="1:15" ht="18.75" customHeight="1" thickBot="1" x14ac:dyDescent="0.35">
      <c r="A18" s="25" t="s">
        <v>12</v>
      </c>
      <c r="B18" s="25"/>
      <c r="C18" s="25"/>
      <c r="D18" s="25"/>
      <c r="E18" s="25"/>
      <c r="F18" s="25"/>
      <c r="G18" s="25"/>
      <c r="H18" s="25"/>
      <c r="I18" s="25"/>
      <c r="J18" s="25"/>
      <c r="K18" s="17">
        <f>SUM(K13:K17)</f>
        <v>1521.5278120000003</v>
      </c>
      <c r="L18" s="17">
        <f>SUM(L13:L17)</f>
        <v>10883.31112</v>
      </c>
      <c r="M18" s="17">
        <f>SUM(M13:M17)</f>
        <v>4344.1026666666676</v>
      </c>
      <c r="N18" s="17">
        <f>SUM(N13:N17)</f>
        <v>1428.3730480000004</v>
      </c>
      <c r="O18" s="17">
        <f>SUM(O13:O17)</f>
        <v>18177.314646666669</v>
      </c>
    </row>
    <row r="20" spans="1:15" x14ac:dyDescent="0.3">
      <c r="M20" s="10"/>
      <c r="N20" s="11"/>
    </row>
    <row r="21" spans="1:15" x14ac:dyDescent="0.3">
      <c r="M21" s="10"/>
      <c r="N21" s="10"/>
    </row>
    <row r="22" spans="1:15" x14ac:dyDescent="0.3">
      <c r="M22" s="10"/>
      <c r="N22" s="10"/>
    </row>
    <row r="23" spans="1:15" x14ac:dyDescent="0.3">
      <c r="M23" s="10"/>
    </row>
    <row r="24" spans="1:15" x14ac:dyDescent="0.3">
      <c r="M24" s="10"/>
    </row>
    <row r="25" spans="1:15" x14ac:dyDescent="0.3">
      <c r="M25" s="10"/>
    </row>
  </sheetData>
  <mergeCells count="20"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  <mergeCell ref="A18:J18"/>
    <mergeCell ref="B10:C10"/>
    <mergeCell ref="D10:E10"/>
    <mergeCell ref="G10:G11"/>
    <mergeCell ref="J11:J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2023-05-04T20:39:45Z</dcterms:modified>
</cp:coreProperties>
</file>